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9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Documenti\x_Jasp\validazione\jasp 7.7 R2\03_fiocchi\"/>
    </mc:Choice>
  </mc:AlternateContent>
  <xr:revisionPtr revIDLastSave="0" documentId="13_ncr:1_{90EF85D8-959B-4490-B01C-3C7105D22F57}" xr6:coauthVersionLast="47" xr6:coauthVersionMax="47" xr10:uidLastSave="{00000000-0000-0000-0000-000000000000}"/>
  <bookViews>
    <workbookView xWindow="29640" yWindow="420" windowWidth="23610" windowHeight="14220" xr2:uid="{00000000-000D-0000-FFFF-FFFF00000000}"/>
  </bookViews>
  <sheets>
    <sheet name="Foglio1" sheetId="1" r:id="rId1"/>
    <sheet name="Foglio2" sheetId="2" r:id="rId2"/>
    <sheet name="Foglio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15" i="1" l="1"/>
  <c r="I4" i="1"/>
  <c r="N6" i="1" s="1"/>
  <c r="D18" i="1"/>
  <c r="I5" i="1"/>
  <c r="I7" i="1"/>
  <c r="I8" i="1" s="1"/>
  <c r="N11" i="1" s="1"/>
  <c r="N12" i="1" s="1"/>
  <c r="I6" i="1"/>
  <c r="I9" i="1" s="1"/>
  <c r="I10" i="1"/>
  <c r="D5" i="1"/>
  <c r="I13" i="1" l="1"/>
  <c r="N3" i="1"/>
  <c r="N5" i="1"/>
  <c r="I11" i="1"/>
  <c r="I12" i="1" s="1"/>
  <c r="N4" i="1"/>
  <c r="I16" i="1"/>
  <c r="I14" i="1"/>
  <c r="N7" i="1" l="1"/>
  <c r="N8" i="1" s="1"/>
  <c r="N14" i="1"/>
  <c r="N16" i="1" s="1"/>
  <c r="I15" i="1"/>
  <c r="I17" i="1" s="1"/>
  <c r="I18" i="1" s="1"/>
</calcChain>
</file>

<file path=xl/sharedStrings.xml><?xml version="1.0" encoding="utf-8"?>
<sst xmlns="http://schemas.openxmlformats.org/spreadsheetml/2006/main" count="98" uniqueCount="77">
  <si>
    <t>Mpa</t>
  </si>
  <si>
    <t>mm</t>
  </si>
  <si>
    <t>A</t>
  </si>
  <si>
    <t>Ls</t>
  </si>
  <si>
    <t>α</t>
  </si>
  <si>
    <t>angolo sfiocco in gradi</t>
  </si>
  <si>
    <t>lunghezza di inghisaggio</t>
  </si>
  <si>
    <t xml:space="preserve">resistenza media a cls </t>
  </si>
  <si>
    <t xml:space="preserve">lunghezza sfiocco </t>
  </si>
  <si>
    <t>°</t>
  </si>
  <si>
    <t>area del fiocco</t>
  </si>
  <si>
    <t>MPa</t>
  </si>
  <si>
    <t>1=sì;0=no</t>
  </si>
  <si>
    <t>N</t>
  </si>
  <si>
    <t>diametro foro</t>
  </si>
  <si>
    <t>ηa</t>
  </si>
  <si>
    <t>fattore di conversione ambientale</t>
  </si>
  <si>
    <t>coefficiente parziale del fiocco</t>
  </si>
  <si>
    <t>he</t>
  </si>
  <si>
    <t>fRck</t>
  </si>
  <si>
    <t>fRtk</t>
  </si>
  <si>
    <t>ψa</t>
  </si>
  <si>
    <t>FC</t>
  </si>
  <si>
    <t>Fattore Confidenza cls</t>
  </si>
  <si>
    <t>rad</t>
  </si>
  <si>
    <t>λ</t>
  </si>
  <si>
    <t>cos(180°-ψa)</t>
  </si>
  <si>
    <t>piegati</t>
  </si>
  <si>
    <t>Npo,m</t>
  </si>
  <si>
    <t>(4.18);</t>
  </si>
  <si>
    <t>dh</t>
  </si>
  <si>
    <t>Ns,m</t>
  </si>
  <si>
    <t>τRbk</t>
  </si>
  <si>
    <t>(4.19);</t>
  </si>
  <si>
    <t>FDBk</t>
  </si>
  <si>
    <t>NDB,k</t>
  </si>
  <si>
    <t>(4.22);</t>
  </si>
  <si>
    <t>(4.21);</t>
  </si>
  <si>
    <t>mm²</t>
  </si>
  <si>
    <r>
      <t>f</t>
    </r>
    <r>
      <rPr>
        <vertAlign val="subscript"/>
        <sz val="11"/>
        <color theme="1"/>
        <rFont val="Calibri"/>
        <family val="2"/>
        <scheme val="minor"/>
      </rPr>
      <t>cm</t>
    </r>
    <r>
      <rPr>
        <sz val="11"/>
        <color theme="1"/>
        <rFont val="Calibri"/>
        <family val="2"/>
        <scheme val="minor"/>
      </rPr>
      <t xml:space="preserve"> </t>
    </r>
  </si>
  <si>
    <r>
      <t>f</t>
    </r>
    <r>
      <rPr>
        <vertAlign val="subscript"/>
        <sz val="11"/>
        <color theme="1"/>
        <rFont val="Calibri"/>
        <family val="2"/>
        <scheme val="minor"/>
      </rPr>
      <t>ctm</t>
    </r>
    <r>
      <rPr>
        <sz val="11"/>
        <color theme="1"/>
        <rFont val="Calibri"/>
        <family val="2"/>
        <scheme val="minor"/>
      </rPr>
      <t xml:space="preserve"> </t>
    </r>
  </si>
  <si>
    <t>tf</t>
  </si>
  <si>
    <t>spessore della striscia di rinforzo</t>
  </si>
  <si>
    <t>NFR,k</t>
  </si>
  <si>
    <t>ffak</t>
  </si>
  <si>
    <t xml:space="preserve">ffak fibre del fiocco </t>
  </si>
  <si>
    <t>(4.24);</t>
  </si>
  <si>
    <t>Pull Out (PO)</t>
  </si>
  <si>
    <t>Scorrimento (S)</t>
  </si>
  <si>
    <t>Debonding (DB)</t>
  </si>
  <si>
    <t>Rottura Fibre (FR)</t>
  </si>
  <si>
    <t>N,min</t>
  </si>
  <si>
    <t xml:space="preserve">Fd </t>
  </si>
  <si>
    <t>γf2</t>
  </si>
  <si>
    <t>(4.15);</t>
  </si>
  <si>
    <t>HDB,k</t>
  </si>
  <si>
    <t>(4.23);</t>
  </si>
  <si>
    <t>Resistenza</t>
  </si>
  <si>
    <t>copertura</t>
  </si>
  <si>
    <t>bf</t>
  </si>
  <si>
    <t>ingh</t>
  </si>
  <si>
    <t>larghezza della striscia di rinforzo</t>
  </si>
  <si>
    <t>da</t>
  </si>
  <si>
    <t>coef</t>
  </si>
  <si>
    <t>max</t>
  </si>
  <si>
    <t xml:space="preserve"> Geometria</t>
  </si>
  <si>
    <t>(4.20.2);</t>
  </si>
  <si>
    <t>(4.20.1);</t>
  </si>
  <si>
    <t>piegati:</t>
  </si>
  <si>
    <t xml:space="preserve"> </t>
  </si>
  <si>
    <t xml:space="preserve">Coef Ls/tf </t>
  </si>
  <si>
    <t>Limite Ls/tf</t>
  </si>
  <si>
    <t>fi Foro</t>
  </si>
  <si>
    <t>λ (sfiocco)</t>
  </si>
  <si>
    <t>sx (4.23)</t>
  </si>
  <si>
    <t>dx (4.23)</t>
  </si>
  <si>
    <t>sx/dx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</si>
</sst>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000"/>
  </numFmts>
  <fonts count="5" x14ac:knownFonts="1">
    <font>
      <sz val="11"/>
      <color theme="1"/>
      <name val="Calibri"/>
      <family val="2"/>
      <scheme val="minor"/>
    </font>
    <font>
      <vertAlign val="subscript"/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2" fillId="2" borderId="1" xfId="0" applyFont="1" applyFill="1" applyBorder="1"/>
    <xf numFmtId="0" fontId="2" fillId="0" borderId="1" xfId="0" applyFont="1" applyBorder="1" applyAlignment="1">
      <alignment horizontal="right"/>
    </xf>
    <xf numFmtId="1" fontId="2" fillId="2" borderId="1" xfId="0" applyNumberFormat="1" applyFont="1" applyFill="1" applyBorder="1"/>
    <xf numFmtId="0" fontId="0" fillId="0" borderId="1" xfId="0" applyBorder="1"/>
    <xf numFmtId="0" fontId="0" fillId="0" borderId="1" xfId="0" applyBorder="1" applyAlignment="1">
      <alignment horizontal="right"/>
    </xf>
    <xf numFmtId="1" fontId="2" fillId="0" borderId="1" xfId="0" applyNumberFormat="1" applyFont="1" applyBorder="1" applyAlignment="1">
      <alignment horizontal="right"/>
    </xf>
    <xf numFmtId="164" fontId="2" fillId="0" borderId="1" xfId="0" applyNumberFormat="1" applyFont="1" applyBorder="1"/>
    <xf numFmtId="0" fontId="3" fillId="0" borderId="0" xfId="0" applyFont="1"/>
    <xf numFmtId="164" fontId="0" fillId="0" borderId="1" xfId="0" applyNumberFormat="1" applyBorder="1"/>
    <xf numFmtId="2" fontId="0" fillId="0" borderId="1" xfId="0" applyNumberFormat="1" applyBorder="1"/>
    <xf numFmtId="0" fontId="4" fillId="0" borderId="0" xfId="0" applyFont="1"/>
    <xf numFmtId="0" fontId="2" fillId="0" borderId="0" xfId="0" applyFont="1"/>
    <xf numFmtId="1" fontId="0" fillId="0" borderId="1" xfId="0" applyNumberFormat="1" applyBorder="1"/>
    <xf numFmtId="0" fontId="0" fillId="2" borderId="1" xfId="0" applyFill="1" applyBorder="1"/>
    <xf numFmtId="165" fontId="2" fillId="0" borderId="1" xfId="0" applyNumberFormat="1" applyFont="1" applyBorder="1" applyAlignment="1">
      <alignment horizontal="right"/>
    </xf>
    <xf numFmtId="164" fontId="2" fillId="0" borderId="1" xfId="0" applyNumberFormat="1" applyFont="1" applyBorder="1" applyAlignment="1">
      <alignment horizontal="right"/>
    </xf>
    <xf numFmtId="0" fontId="3" fillId="0" borderId="2" xfId="0" applyFont="1" applyBorder="1"/>
    <xf numFmtId="0" fontId="0" fillId="0" borderId="3" xfId="0" applyBorder="1"/>
    <xf numFmtId="2" fontId="0" fillId="0" borderId="4" xfId="0" applyNumberFormat="1" applyBorder="1"/>
    <xf numFmtId="0" fontId="0" fillId="0" borderId="5" xfId="0" applyBorder="1"/>
    <xf numFmtId="2" fontId="0" fillId="0" borderId="6" xfId="0" applyNumberFormat="1" applyBorder="1"/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N20"/>
  <sheetViews>
    <sheetView tabSelected="1" zoomScale="109" zoomScaleNormal="109" workbookViewId="0">
      <selection activeCell="L22" sqref="L22"/>
    </sheetView>
  </sheetViews>
  <sheetFormatPr defaultRowHeight="15" x14ac:dyDescent="0.25"/>
  <cols>
    <col min="1" max="1" width="3" customWidth="1"/>
    <col min="2" max="2" width="30.85546875" customWidth="1"/>
    <col min="3" max="3" width="7.140625" customWidth="1"/>
    <col min="6" max="6" width="6" customWidth="1"/>
    <col min="7" max="7" width="18.140625" customWidth="1"/>
    <col min="9" max="9" width="10.42578125" customWidth="1"/>
    <col min="12" max="12" width="5.5703125" customWidth="1"/>
    <col min="13" max="13" width="11.5703125" customWidth="1"/>
  </cols>
  <sheetData>
    <row r="2" spans="2:14" x14ac:dyDescent="0.25">
      <c r="G2" s="8" t="s">
        <v>57</v>
      </c>
      <c r="M2" s="8" t="s">
        <v>65</v>
      </c>
      <c r="N2" s="8" t="s">
        <v>63</v>
      </c>
    </row>
    <row r="3" spans="2:14" x14ac:dyDescent="0.25">
      <c r="B3" s="4" t="s">
        <v>23</v>
      </c>
      <c r="C3" s="4" t="s">
        <v>22</v>
      </c>
      <c r="D3" s="1">
        <v>1.35</v>
      </c>
      <c r="E3" s="4"/>
      <c r="G3" s="5" t="s">
        <v>69</v>
      </c>
      <c r="H3" s="5" t="s">
        <v>68</v>
      </c>
      <c r="I3" s="1">
        <v>0</v>
      </c>
      <c r="J3" s="4" t="s">
        <v>12</v>
      </c>
      <c r="M3" s="4" t="s">
        <v>58</v>
      </c>
      <c r="N3" s="9">
        <f>0.8*D18/(2*SIN(I8)*D8)</f>
        <v>0.53333333333333344</v>
      </c>
    </row>
    <row r="4" spans="2:14" ht="18" x14ac:dyDescent="0.35">
      <c r="B4" s="4" t="s">
        <v>7</v>
      </c>
      <c r="C4" s="4" t="s">
        <v>39</v>
      </c>
      <c r="D4" s="1">
        <v>20</v>
      </c>
      <c r="E4" s="4" t="s">
        <v>11</v>
      </c>
      <c r="G4" s="4"/>
      <c r="H4" s="4" t="s">
        <v>62</v>
      </c>
      <c r="I4" s="9">
        <f>2*(D7/PI())^0.5</f>
        <v>5.7281221240320237</v>
      </c>
      <c r="J4" s="4" t="s">
        <v>1</v>
      </c>
      <c r="M4" s="4" t="s">
        <v>60</v>
      </c>
      <c r="N4" s="9">
        <f>IF(I5,MAX(800,8*I4)*2*I6/180,MAX(120,12*I4))/D6</f>
        <v>0.8</v>
      </c>
    </row>
    <row r="5" spans="2:14" ht="18" x14ac:dyDescent="0.35">
      <c r="B5" s="4" t="s">
        <v>7</v>
      </c>
      <c r="C5" s="4" t="s">
        <v>40</v>
      </c>
      <c r="D5" s="7">
        <f>0.3*(D4-7)^(2/3)</f>
        <v>1.6586324441036613</v>
      </c>
      <c r="E5" s="4" t="s">
        <v>11</v>
      </c>
      <c r="G5" s="4"/>
      <c r="H5" s="4" t="s">
        <v>27</v>
      </c>
      <c r="I5" s="2" t="b">
        <f>I3=1</f>
        <v>0</v>
      </c>
      <c r="J5" s="4"/>
      <c r="M5" s="4" t="s">
        <v>73</v>
      </c>
      <c r="N5" s="10">
        <f>I7/30</f>
        <v>1</v>
      </c>
    </row>
    <row r="6" spans="2:14" x14ac:dyDescent="0.25">
      <c r="B6" s="4" t="s">
        <v>6</v>
      </c>
      <c r="C6" s="4" t="s">
        <v>18</v>
      </c>
      <c r="D6" s="1">
        <v>150</v>
      </c>
      <c r="E6" s="4" t="s">
        <v>1</v>
      </c>
      <c r="G6" s="4"/>
      <c r="H6" s="4" t="s">
        <v>21</v>
      </c>
      <c r="I6" s="2">
        <f>IF(I3,90,180)</f>
        <v>180</v>
      </c>
      <c r="J6" s="4" t="s">
        <v>9</v>
      </c>
      <c r="M6" s="4" t="s">
        <v>72</v>
      </c>
      <c r="N6" s="9">
        <f>MAX(1.2*I4,I4+2)/D13</f>
        <v>0.77281221240320241</v>
      </c>
    </row>
    <row r="7" spans="2:14" x14ac:dyDescent="0.25">
      <c r="B7" s="4" t="s">
        <v>10</v>
      </c>
      <c r="C7" s="4" t="s">
        <v>2</v>
      </c>
      <c r="D7" s="1">
        <v>25.77</v>
      </c>
      <c r="E7" s="4" t="s">
        <v>38</v>
      </c>
      <c r="G7" s="4"/>
      <c r="H7" s="4" t="s">
        <v>25</v>
      </c>
      <c r="I7" s="2">
        <f>D9/2</f>
        <v>30</v>
      </c>
      <c r="J7" s="4" t="s">
        <v>9</v>
      </c>
      <c r="M7" s="4" t="s">
        <v>56</v>
      </c>
      <c r="N7" s="10">
        <f>1.3*2*I12/(D8*D17*D11)</f>
        <v>112.64144738229771</v>
      </c>
    </row>
    <row r="8" spans="2:14" x14ac:dyDescent="0.25">
      <c r="B8" s="4" t="s">
        <v>8</v>
      </c>
      <c r="C8" s="4" t="s">
        <v>3</v>
      </c>
      <c r="D8" s="1">
        <v>150</v>
      </c>
      <c r="E8" s="4" t="s">
        <v>1</v>
      </c>
      <c r="G8" s="4"/>
      <c r="H8" s="4" t="s">
        <v>25</v>
      </c>
      <c r="I8" s="15">
        <f>RADIANS(I7)</f>
        <v>0.52359877559829882</v>
      </c>
      <c r="J8" s="4" t="s">
        <v>24</v>
      </c>
      <c r="M8" s="4" t="s">
        <v>64</v>
      </c>
      <c r="N8" s="10">
        <f>MAX(N3:N7)</f>
        <v>112.64144738229771</v>
      </c>
    </row>
    <row r="9" spans="2:14" x14ac:dyDescent="0.25">
      <c r="B9" s="4" t="s">
        <v>5</v>
      </c>
      <c r="C9" s="4" t="s">
        <v>4</v>
      </c>
      <c r="D9" s="1">
        <v>60</v>
      </c>
      <c r="E9" s="4" t="s">
        <v>9</v>
      </c>
      <c r="G9" s="5" t="s">
        <v>26</v>
      </c>
      <c r="H9" s="4"/>
      <c r="I9" s="6">
        <f>COS(RADIANS(180-I6))</f>
        <v>1</v>
      </c>
      <c r="J9" s="4"/>
    </row>
    <row r="10" spans="2:14" ht="15.75" thickBot="1" x14ac:dyDescent="0.3">
      <c r="B10" s="4" t="s">
        <v>19</v>
      </c>
      <c r="C10" s="4"/>
      <c r="D10" s="1">
        <v>24</v>
      </c>
      <c r="E10" s="4" t="s">
        <v>0</v>
      </c>
      <c r="G10" s="4"/>
      <c r="H10" s="4" t="s">
        <v>32</v>
      </c>
      <c r="I10" s="16">
        <f>0.5*(D11*D10)^0.5</f>
        <v>8.4852813742385695</v>
      </c>
      <c r="J10" s="4" t="s">
        <v>0</v>
      </c>
      <c r="K10" t="s">
        <v>36</v>
      </c>
      <c r="M10" s="17" t="s">
        <v>56</v>
      </c>
    </row>
    <row r="11" spans="2:14" x14ac:dyDescent="0.25">
      <c r="B11" s="4" t="s">
        <v>20</v>
      </c>
      <c r="C11" s="4"/>
      <c r="D11" s="1">
        <v>12</v>
      </c>
      <c r="E11" s="4" t="s">
        <v>0</v>
      </c>
      <c r="G11" s="4"/>
      <c r="H11" s="4" t="s">
        <v>34</v>
      </c>
      <c r="I11" s="6">
        <f>I8*D8^2*I10</f>
        <v>99964.866108563219</v>
      </c>
      <c r="J11" s="4" t="s">
        <v>13</v>
      </c>
      <c r="K11" t="s">
        <v>37</v>
      </c>
      <c r="M11" s="18" t="s">
        <v>71</v>
      </c>
      <c r="N11" s="19">
        <f>2*(D11/D10)^0.5 / ((1-COS(I8))*1.3)</f>
        <v>8.1198721038913391</v>
      </c>
    </row>
    <row r="12" spans="2:14" ht="15.75" thickBot="1" x14ac:dyDescent="0.3">
      <c r="B12" s="4" t="s">
        <v>45</v>
      </c>
      <c r="C12" s="4" t="s">
        <v>44</v>
      </c>
      <c r="D12" s="1">
        <v>4410</v>
      </c>
      <c r="E12" s="4" t="s">
        <v>11</v>
      </c>
      <c r="G12" s="4"/>
      <c r="H12" s="4" t="s">
        <v>55</v>
      </c>
      <c r="I12" s="13">
        <f>I11*(1-COS(I8))/(2*I8)</f>
        <v>12789.136641251649</v>
      </c>
      <c r="J12" s="4" t="s">
        <v>13</v>
      </c>
      <c r="K12" t="s">
        <v>66</v>
      </c>
      <c r="M12" s="20" t="s">
        <v>70</v>
      </c>
      <c r="N12" s="21">
        <f>D8/(D17*N11)</f>
        <v>112.64144738229773</v>
      </c>
    </row>
    <row r="13" spans="2:14" x14ac:dyDescent="0.25">
      <c r="B13" s="4" t="s">
        <v>14</v>
      </c>
      <c r="C13" s="4" t="s">
        <v>30</v>
      </c>
      <c r="D13" s="3">
        <v>10</v>
      </c>
      <c r="E13" s="4" t="s">
        <v>1</v>
      </c>
      <c r="G13" s="4" t="s">
        <v>47</v>
      </c>
      <c r="H13" s="4" t="s">
        <v>28</v>
      </c>
      <c r="I13" s="6">
        <f>IF(I5,"∞",8.5*((D4/D3)^0.5*MIN(120,D6)^1.5)/I9)</f>
        <v>43006.976178289966</v>
      </c>
      <c r="J13" s="4" t="s">
        <v>13</v>
      </c>
      <c r="K13" t="s">
        <v>29</v>
      </c>
    </row>
    <row r="14" spans="2:14" x14ac:dyDescent="0.25">
      <c r="B14" s="4" t="s">
        <v>16</v>
      </c>
      <c r="C14" s="4" t="s">
        <v>15</v>
      </c>
      <c r="D14" s="1">
        <v>0.8</v>
      </c>
      <c r="E14" s="4"/>
      <c r="G14" s="4" t="s">
        <v>48</v>
      </c>
      <c r="H14" s="4" t="s">
        <v>31</v>
      </c>
      <c r="I14" s="6">
        <f>IF(I5,"∞",PI()*D13*D6*2*(D4*D5)^0.5/(2*D3*I9))</f>
        <v>20104.692695933045</v>
      </c>
      <c r="J14" s="4" t="s">
        <v>13</v>
      </c>
      <c r="K14" t="s">
        <v>33</v>
      </c>
      <c r="M14" s="4" t="s">
        <v>74</v>
      </c>
      <c r="N14" s="13">
        <f>2*I12/(D8*D17)</f>
        <v>1039.7672066058251</v>
      </c>
    </row>
    <row r="15" spans="2:14" x14ac:dyDescent="0.25">
      <c r="B15" s="4" t="s">
        <v>17</v>
      </c>
      <c r="C15" s="4" t="s">
        <v>53</v>
      </c>
      <c r="D15" s="1">
        <v>1.1000000000000001</v>
      </c>
      <c r="E15" s="4"/>
      <c r="G15" s="4" t="s">
        <v>49</v>
      </c>
      <c r="H15" s="4" t="s">
        <v>35</v>
      </c>
      <c r="I15" s="6">
        <f>I11*SIN(I8)/I8</f>
        <v>95459.415460183896</v>
      </c>
      <c r="J15" s="4" t="s">
        <v>13</v>
      </c>
      <c r="K15" t="s">
        <v>67</v>
      </c>
      <c r="M15" s="4" t="s">
        <v>75</v>
      </c>
      <c r="N15" s="10">
        <f>D11/1.3</f>
        <v>9.2307692307692299</v>
      </c>
    </row>
    <row r="16" spans="2:14" x14ac:dyDescent="0.25">
      <c r="G16" s="4" t="s">
        <v>50</v>
      </c>
      <c r="H16" s="4" t="s">
        <v>43</v>
      </c>
      <c r="I16" s="6">
        <f>0.5*D12*D14*D7*I6/180</f>
        <v>45458.28</v>
      </c>
      <c r="J16" s="4" t="s">
        <v>13</v>
      </c>
      <c r="K16" t="s">
        <v>46</v>
      </c>
      <c r="M16" s="4" t="s">
        <v>76</v>
      </c>
      <c r="N16" s="10">
        <f>N14/N15</f>
        <v>112.64144738229773</v>
      </c>
    </row>
    <row r="17" spans="2:11" x14ac:dyDescent="0.25">
      <c r="B17" s="4" t="s">
        <v>42</v>
      </c>
      <c r="C17" s="4" t="s">
        <v>41</v>
      </c>
      <c r="D17" s="1">
        <v>0.16400000000000001</v>
      </c>
      <c r="E17" s="4" t="s">
        <v>1</v>
      </c>
      <c r="G17" s="4"/>
      <c r="H17" s="4" t="s">
        <v>51</v>
      </c>
      <c r="I17" s="13">
        <f>IF(I5,MIN(I15,I16),MIN(I13,I14,I15,I16))</f>
        <v>20104.692695933045</v>
      </c>
      <c r="J17" s="4" t="s">
        <v>13</v>
      </c>
    </row>
    <row r="18" spans="2:11" x14ac:dyDescent="0.25">
      <c r="B18" s="4" t="s">
        <v>61</v>
      </c>
      <c r="C18" s="4" t="s">
        <v>59</v>
      </c>
      <c r="D18" s="14">
        <f>100</f>
        <v>100</v>
      </c>
      <c r="E18" s="4" t="s">
        <v>1</v>
      </c>
      <c r="G18" s="4"/>
      <c r="H18" s="4" t="s">
        <v>52</v>
      </c>
      <c r="I18" s="13">
        <f>0.7*I17/D15</f>
        <v>12793.895351957392</v>
      </c>
      <c r="J18" s="4" t="s">
        <v>13</v>
      </c>
      <c r="K18" t="s">
        <v>54</v>
      </c>
    </row>
    <row r="19" spans="2:11" x14ac:dyDescent="0.25">
      <c r="D19" s="12"/>
    </row>
    <row r="20" spans="2:11" x14ac:dyDescent="0.25">
      <c r="B20" s="11"/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Silvestro</dc:creator>
  <cp:lastModifiedBy>Silvestro</cp:lastModifiedBy>
  <dcterms:created xsi:type="dcterms:W3CDTF">2024-05-01T16:10:12Z</dcterms:created>
  <dcterms:modified xsi:type="dcterms:W3CDTF">2025-07-29T08:17:12Z</dcterms:modified>
</cp:coreProperties>
</file>